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5600" yWindow="-15" windowWidth="13215" windowHeight="12690"/>
  </bookViews>
  <sheets>
    <sheet name="приложение к бюджету" sheetId="2" r:id="rId1"/>
  </sheets>
  <definedNames>
    <definedName name="_xlnm.Print_Titles" localSheetId="0">'приложение к бюджету'!$7:$8</definedName>
    <definedName name="_xlnm.Print_Area" localSheetId="0">'приложение к бюджету'!$A$1:$E$37</definedName>
  </definedNames>
  <calcPr calcId="162913"/>
</workbook>
</file>

<file path=xl/calcChain.xml><?xml version="1.0" encoding="utf-8"?>
<calcChain xmlns="http://schemas.openxmlformats.org/spreadsheetml/2006/main">
  <c r="C15" i="2" l="1"/>
  <c r="D15" i="2"/>
  <c r="C33" i="2" l="1"/>
  <c r="C19" i="2"/>
  <c r="D19" i="2"/>
  <c r="D33" i="2" l="1"/>
  <c r="D29" i="2"/>
  <c r="D26" i="2" s="1"/>
  <c r="C29" i="2"/>
  <c r="C26" i="2" s="1"/>
  <c r="C23" i="2" s="1"/>
  <c r="D12" i="2"/>
  <c r="C12" i="2"/>
  <c r="C9" i="2" l="1"/>
  <c r="D23" i="2"/>
  <c r="D9" i="2" l="1"/>
</calcChain>
</file>

<file path=xl/sharedStrings.xml><?xml version="1.0" encoding="utf-8"?>
<sst xmlns="http://schemas.openxmlformats.org/spreadsheetml/2006/main" count="61" uniqueCount="51">
  <si>
    <t>№ 
п/п</t>
  </si>
  <si>
    <t>Наименование показателя</t>
  </si>
  <si>
    <t>1.1</t>
  </si>
  <si>
    <t>1.2</t>
  </si>
  <si>
    <t>1.3</t>
  </si>
  <si>
    <t>1.4</t>
  </si>
  <si>
    <t>1.5</t>
  </si>
  <si>
    <t>работники органов местного самоуправления (за исключением муниципальных служащих и работников,  получающих заработную плату на уровне МРОТ)</t>
  </si>
  <si>
    <t>работники организаций и учреждений, получающие заработную плату на уровне МРОТ (включая работников органов местного самоуправления)</t>
  </si>
  <si>
    <t>Расходы на оплату труда с начислениями (тыс. рублей), в том числе:</t>
  </si>
  <si>
    <t>работники бюджетной сферы, поименованные в указах Президента Российской Федерации от 07.05.2012, в том числе:</t>
  </si>
  <si>
    <t>Справочно консолидированный бюджет муниципального района</t>
  </si>
  <si>
    <t>работники учреждений, не вошедшие в категории, поименованные в указах Президента Российской Федерации от 07.05.2012</t>
  </si>
  <si>
    <t>Расходы на оплату коммунальных услуг учреждений, включая автономные и бюджетные учреждения (тыс. рублей)</t>
  </si>
  <si>
    <t>муниципальные должности и муниципальные служащие (за исключением муниципальных служащих получающих заработную плату на уровне МРОТ)</t>
  </si>
  <si>
    <t xml:space="preserve">работники культуры </t>
  </si>
  <si>
    <t xml:space="preserve">работники архивов </t>
  </si>
  <si>
    <t>работники дополнительного образования</t>
  </si>
  <si>
    <t>муниципальные служащие</t>
  </si>
  <si>
    <t>иные работники ОМСУ</t>
  </si>
  <si>
    <t>работники учреждений и организаций</t>
  </si>
  <si>
    <t>2</t>
  </si>
  <si>
    <t>Численность, в т.ч.:</t>
  </si>
  <si>
    <t>2.1</t>
  </si>
  <si>
    <t>муниципальные должности и муниципальные служащие  (за исключением муниципальных служащих получающих заработную плату на уровне МРОТ)</t>
  </si>
  <si>
    <t>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</si>
  <si>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</si>
  <si>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</t>
  </si>
  <si>
    <t>работники бюджетной сферы, поименованные в указах Президента Российской Федерации от 07.05.2012</t>
  </si>
  <si>
    <t>работники архивов</t>
  </si>
  <si>
    <t>2.4</t>
  </si>
  <si>
    <t>2.5</t>
  </si>
  <si>
    <t>работники организаций и учреждений, получающие заработную плату на уровне МРОТ (включая работников органов местного самоуправления), в том числе:</t>
  </si>
  <si>
    <t>1.3.1</t>
  </si>
  <si>
    <t>1.3.2</t>
  </si>
  <si>
    <t>1.5.1</t>
  </si>
  <si>
    <t>1.5.2</t>
  </si>
  <si>
    <t>2.3.1</t>
  </si>
  <si>
    <t>2.3.2</t>
  </si>
  <si>
    <t>2.3.3</t>
  </si>
  <si>
    <t>2.5.1</t>
  </si>
  <si>
    <t>2.5.2</t>
  </si>
  <si>
    <t>2.5.3</t>
  </si>
  <si>
    <t xml:space="preserve">                                                                                                                                                                                        </t>
  </si>
  <si>
    <t>в сфере культуры</t>
  </si>
  <si>
    <t>в сфере образования</t>
  </si>
  <si>
    <t>(тыс.рублей)</t>
  </si>
  <si>
    <t>ОСНОВНЫЕ ПАРАМЕТРЫ ПЕРВООЧЕРЕДНЫХ РАСХОДОВ НА ОПЛАТУ ТРУДА И КОММУНАЛЬНЫЕ УСЛУГИ НА 2022 ГОД</t>
  </si>
  <si>
    <t>2022 год</t>
  </si>
  <si>
    <t xml:space="preserve">Приложение 13                                    к решению Совета депутатов                "О бюджете муниципального образования Грачевский район на 2022 год и на плановый период 2023 и 2024годы"               </t>
  </si>
  <si>
    <t xml:space="preserve">Приложение 9                                                                               к решению Совета депутатов                                           от 12.05.2022                                                                                                      № 199-рс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</si>
</sst>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wrapText="1"/>
    </xf>
    <xf numFmtId="165" fontId="4" fillId="0" borderId="1" xfId="0" applyNumberFormat="1" applyFont="1" applyFill="1" applyBorder="1" applyAlignment="1">
      <alignment wrapText="1"/>
    </xf>
    <xf numFmtId="164" fontId="1" fillId="0" borderId="0" xfId="0" applyNumberFormat="1" applyFont="1" applyFill="1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view="pageBreakPreview" zoomScale="87" zoomScaleSheetLayoutView="87" workbookViewId="0">
      <selection activeCell="C1" sqref="C1:D1"/>
    </sheetView>
  </sheetViews>
  <sheetFormatPr defaultColWidth="8.7109375" defaultRowHeight="18.75" x14ac:dyDescent="0.3"/>
  <cols>
    <col min="1" max="1" width="8.140625" style="1" customWidth="1"/>
    <col min="2" max="2" width="86.28515625" style="2" customWidth="1"/>
    <col min="3" max="3" width="16.7109375" style="2" customWidth="1"/>
    <col min="4" max="4" width="22.42578125" style="2" customWidth="1"/>
    <col min="5" max="5" width="6.28515625" style="2" customWidth="1"/>
    <col min="6" max="16384" width="8.7109375" style="2"/>
  </cols>
  <sheetData>
    <row r="1" spans="1:5" ht="78" customHeight="1" x14ac:dyDescent="0.3">
      <c r="C1" s="33" t="s">
        <v>50</v>
      </c>
      <c r="D1" s="33"/>
    </row>
    <row r="2" spans="1:5" ht="123" customHeight="1" x14ac:dyDescent="0.3">
      <c r="B2" s="3" t="s">
        <v>43</v>
      </c>
      <c r="C2" s="32" t="s">
        <v>49</v>
      </c>
      <c r="D2" s="32"/>
    </row>
    <row r="3" spans="1:5" ht="20.25" customHeight="1" x14ac:dyDescent="0.3">
      <c r="A3" s="34" t="s">
        <v>47</v>
      </c>
      <c r="B3" s="34"/>
      <c r="C3" s="34"/>
      <c r="D3" s="34"/>
    </row>
    <row r="4" spans="1:5" ht="20.25" customHeight="1" x14ac:dyDescent="0.3">
      <c r="A4" s="34"/>
      <c r="B4" s="34"/>
      <c r="C4" s="34"/>
      <c r="D4" s="34"/>
    </row>
    <row r="5" spans="1:5" ht="6" customHeight="1" x14ac:dyDescent="0.3">
      <c r="A5" s="35"/>
      <c r="B5" s="35"/>
      <c r="C5" s="35"/>
      <c r="D5" s="35"/>
    </row>
    <row r="6" spans="1:5" ht="15.75" customHeight="1" x14ac:dyDescent="0.3">
      <c r="A6" s="23"/>
      <c r="B6" s="23"/>
      <c r="C6" s="23"/>
      <c r="D6" s="24" t="s">
        <v>46</v>
      </c>
    </row>
    <row r="7" spans="1:5" s="7" customFormat="1" ht="58.5" customHeight="1" x14ac:dyDescent="0.25">
      <c r="A7" s="4" t="s">
        <v>0</v>
      </c>
      <c r="B7" s="5" t="s">
        <v>1</v>
      </c>
      <c r="C7" s="4" t="s">
        <v>48</v>
      </c>
      <c r="D7" s="6" t="s">
        <v>11</v>
      </c>
      <c r="E7" s="1"/>
    </row>
    <row r="8" spans="1:5" s="9" customFormat="1" x14ac:dyDescent="0.3">
      <c r="A8" s="8">
        <v>1</v>
      </c>
      <c r="B8" s="8">
        <v>2</v>
      </c>
      <c r="C8" s="5">
        <v>3</v>
      </c>
      <c r="D8" s="5">
        <v>4</v>
      </c>
      <c r="E8" s="1"/>
    </row>
    <row r="9" spans="1:5" ht="20.25" customHeight="1" x14ac:dyDescent="0.3">
      <c r="A9" s="10">
        <v>1</v>
      </c>
      <c r="B9" s="11" t="s">
        <v>9</v>
      </c>
      <c r="C9" s="25">
        <f>C10+C11+C12+C18+C19</f>
        <v>180991.8</v>
      </c>
      <c r="D9" s="25">
        <f>D10+D11+D12+D18+D19</f>
        <v>202687</v>
      </c>
      <c r="E9" s="1"/>
    </row>
    <row r="10" spans="1:5" ht="56.25" customHeight="1" x14ac:dyDescent="0.3">
      <c r="A10" s="10" t="s">
        <v>2</v>
      </c>
      <c r="B10" s="11" t="s">
        <v>14</v>
      </c>
      <c r="C10" s="25">
        <v>33346.699999999997</v>
      </c>
      <c r="D10" s="25">
        <v>51598.5</v>
      </c>
      <c r="E10" s="1"/>
    </row>
    <row r="11" spans="1:5" ht="57.75" customHeight="1" x14ac:dyDescent="0.3">
      <c r="A11" s="10" t="s">
        <v>3</v>
      </c>
      <c r="B11" s="11" t="s">
        <v>7</v>
      </c>
      <c r="C11" s="25">
        <v>702</v>
      </c>
      <c r="D11" s="25">
        <v>963.4</v>
      </c>
      <c r="E11" s="1"/>
    </row>
    <row r="12" spans="1:5" ht="41.25" customHeight="1" x14ac:dyDescent="0.3">
      <c r="A12" s="10" t="s">
        <v>4</v>
      </c>
      <c r="B12" s="11" t="s">
        <v>10</v>
      </c>
      <c r="C12" s="25">
        <f>C13+C15</f>
        <v>50766.3</v>
      </c>
      <c r="D12" s="25">
        <f>D13+D15</f>
        <v>50766.3</v>
      </c>
      <c r="E12" s="1"/>
    </row>
    <row r="13" spans="1:5" s="15" customFormat="1" x14ac:dyDescent="0.3">
      <c r="A13" s="21" t="s">
        <v>33</v>
      </c>
      <c r="B13" s="13" t="s">
        <v>15</v>
      </c>
      <c r="C13" s="25">
        <v>34285.1</v>
      </c>
      <c r="D13" s="25">
        <v>34285.1</v>
      </c>
      <c r="E13" s="14"/>
    </row>
    <row r="14" spans="1:5" s="15" customFormat="1" hidden="1" x14ac:dyDescent="0.3">
      <c r="A14" s="21" t="s">
        <v>34</v>
      </c>
      <c r="B14" s="13" t="s">
        <v>16</v>
      </c>
      <c r="C14" s="25"/>
      <c r="D14" s="25"/>
      <c r="E14" s="14"/>
    </row>
    <row r="15" spans="1:5" s="15" customFormat="1" ht="24.75" customHeight="1" x14ac:dyDescent="0.3">
      <c r="A15" s="21" t="s">
        <v>34</v>
      </c>
      <c r="B15" s="13" t="s">
        <v>17</v>
      </c>
      <c r="C15" s="25">
        <f>C16+C17</f>
        <v>16481.2</v>
      </c>
      <c r="D15" s="25">
        <f>D16+D17</f>
        <v>16481.2</v>
      </c>
      <c r="E15" s="14"/>
    </row>
    <row r="16" spans="1:5" s="15" customFormat="1" ht="21" customHeight="1" x14ac:dyDescent="0.3">
      <c r="A16" s="12"/>
      <c r="B16" s="22" t="s">
        <v>44</v>
      </c>
      <c r="C16" s="26">
        <v>5271</v>
      </c>
      <c r="D16" s="26">
        <v>5271</v>
      </c>
      <c r="E16" s="14"/>
    </row>
    <row r="17" spans="1:11" s="15" customFormat="1" ht="19.5" customHeight="1" x14ac:dyDescent="0.3">
      <c r="A17" s="12"/>
      <c r="B17" s="22" t="s">
        <v>45</v>
      </c>
      <c r="C17" s="26">
        <v>11210.2</v>
      </c>
      <c r="D17" s="26">
        <v>11210.2</v>
      </c>
      <c r="E17" s="14"/>
    </row>
    <row r="18" spans="1:11" ht="41.25" customHeight="1" x14ac:dyDescent="0.3">
      <c r="A18" s="10" t="s">
        <v>5</v>
      </c>
      <c r="B18" s="11" t="s">
        <v>12</v>
      </c>
      <c r="C18" s="25">
        <v>40672.400000000001</v>
      </c>
      <c r="D18" s="25">
        <v>40672.400000000001</v>
      </c>
      <c r="E18" s="1"/>
    </row>
    <row r="19" spans="1:11" ht="41.25" customHeight="1" x14ac:dyDescent="0.3">
      <c r="A19" s="10" t="s">
        <v>6</v>
      </c>
      <c r="B19" s="11" t="s">
        <v>8</v>
      </c>
      <c r="C19" s="25">
        <f>C22+C21+C20</f>
        <v>55504.4</v>
      </c>
      <c r="D19" s="25">
        <f>D22+D21+D20</f>
        <v>58686.400000000001</v>
      </c>
      <c r="E19" s="1"/>
    </row>
    <row r="20" spans="1:11" hidden="1" x14ac:dyDescent="0.3">
      <c r="A20" s="16" t="s">
        <v>35</v>
      </c>
      <c r="B20" s="11" t="s">
        <v>18</v>
      </c>
      <c r="C20" s="25"/>
      <c r="D20" s="25"/>
      <c r="E20" s="1"/>
    </row>
    <row r="21" spans="1:11" ht="23.25" customHeight="1" x14ac:dyDescent="0.3">
      <c r="A21" s="16" t="s">
        <v>35</v>
      </c>
      <c r="B21" s="11" t="s">
        <v>19</v>
      </c>
      <c r="C21" s="25"/>
      <c r="D21" s="25">
        <v>3182</v>
      </c>
      <c r="E21" s="1"/>
    </row>
    <row r="22" spans="1:11" ht="27.75" customHeight="1" x14ac:dyDescent="0.3">
      <c r="A22" s="16" t="s">
        <v>36</v>
      </c>
      <c r="B22" s="11" t="s">
        <v>20</v>
      </c>
      <c r="C22" s="25">
        <v>55504.4</v>
      </c>
      <c r="D22" s="25">
        <v>55504.4</v>
      </c>
      <c r="E22" s="1"/>
    </row>
    <row r="23" spans="1:11" x14ac:dyDescent="0.3">
      <c r="A23" s="17" t="s">
        <v>21</v>
      </c>
      <c r="B23" s="11" t="s">
        <v>22</v>
      </c>
      <c r="C23" s="27">
        <f>C24+C25+C26+C33+C32</f>
        <v>481.70000000000005</v>
      </c>
      <c r="D23" s="27">
        <f>D24+D25+D26+D33+D32</f>
        <v>527.45000000000005</v>
      </c>
      <c r="E23" s="1"/>
    </row>
    <row r="24" spans="1:11" ht="59.25" customHeight="1" x14ac:dyDescent="0.3">
      <c r="A24" s="18" t="s">
        <v>23</v>
      </c>
      <c r="B24" s="11" t="s">
        <v>24</v>
      </c>
      <c r="C24" s="28">
        <v>51</v>
      </c>
      <c r="D24" s="28">
        <v>83</v>
      </c>
      <c r="E24" s="19"/>
      <c r="F24" s="20"/>
      <c r="G24" s="20"/>
      <c r="H24" s="20"/>
      <c r="I24" s="20"/>
      <c r="J24" s="20"/>
      <c r="K24" s="20"/>
    </row>
    <row r="25" spans="1:11" ht="60.75" customHeight="1" x14ac:dyDescent="0.3">
      <c r="A25" s="17" t="s">
        <v>25</v>
      </c>
      <c r="B25" s="11" t="s">
        <v>26</v>
      </c>
      <c r="C25" s="29">
        <v>2</v>
      </c>
      <c r="D25" s="29">
        <v>3</v>
      </c>
      <c r="E25" s="20"/>
      <c r="F25" s="20"/>
      <c r="G25" s="20"/>
      <c r="H25" s="20"/>
      <c r="I25" s="20"/>
      <c r="J25" s="20"/>
      <c r="K25" s="20"/>
    </row>
    <row r="26" spans="1:11" ht="38.25" customHeight="1" x14ac:dyDescent="0.3">
      <c r="A26" s="17" t="s">
        <v>27</v>
      </c>
      <c r="B26" s="11" t="s">
        <v>28</v>
      </c>
      <c r="C26" s="29">
        <f>C27+C29</f>
        <v>101.4</v>
      </c>
      <c r="D26" s="29">
        <f>D27+D29</f>
        <v>101.4</v>
      </c>
      <c r="E26" s="20"/>
      <c r="F26" s="20"/>
      <c r="G26" s="20"/>
      <c r="H26" s="20"/>
      <c r="I26" s="20"/>
      <c r="J26" s="20"/>
      <c r="K26" s="20"/>
    </row>
    <row r="27" spans="1:11" x14ac:dyDescent="0.3">
      <c r="A27" s="16" t="s">
        <v>37</v>
      </c>
      <c r="B27" s="11" t="s">
        <v>15</v>
      </c>
      <c r="C27" s="29">
        <v>71.900000000000006</v>
      </c>
      <c r="D27" s="29">
        <v>71.900000000000006</v>
      </c>
      <c r="E27" s="20"/>
      <c r="F27" s="20"/>
      <c r="G27" s="20"/>
      <c r="H27" s="20"/>
      <c r="I27" s="20"/>
      <c r="J27" s="20"/>
      <c r="K27" s="20"/>
    </row>
    <row r="28" spans="1:11" hidden="1" x14ac:dyDescent="0.3">
      <c r="A28" s="16" t="s">
        <v>38</v>
      </c>
      <c r="B28" s="11" t="s">
        <v>29</v>
      </c>
      <c r="C28" s="29"/>
      <c r="D28" s="29"/>
      <c r="E28" s="20"/>
      <c r="F28" s="20"/>
      <c r="G28" s="20"/>
      <c r="H28" s="20"/>
      <c r="I28" s="20"/>
      <c r="J28" s="20"/>
      <c r="K28" s="20"/>
    </row>
    <row r="29" spans="1:11" ht="22.5" customHeight="1" x14ac:dyDescent="0.3">
      <c r="A29" s="16" t="s">
        <v>39</v>
      </c>
      <c r="B29" s="11" t="s">
        <v>17</v>
      </c>
      <c r="C29" s="29">
        <f>C30+C31</f>
        <v>29.5</v>
      </c>
      <c r="D29" s="29">
        <f>D30+D31</f>
        <v>29.5</v>
      </c>
      <c r="E29" s="20"/>
      <c r="F29" s="20"/>
      <c r="G29" s="20"/>
      <c r="H29" s="20"/>
      <c r="I29" s="20"/>
      <c r="J29" s="20"/>
      <c r="K29" s="20"/>
    </row>
    <row r="30" spans="1:11" ht="22.5" customHeight="1" x14ac:dyDescent="0.3">
      <c r="A30" s="16"/>
      <c r="B30" s="22" t="s">
        <v>44</v>
      </c>
      <c r="C30" s="29">
        <v>9</v>
      </c>
      <c r="D30" s="29">
        <v>9</v>
      </c>
      <c r="E30" s="20"/>
      <c r="F30" s="20"/>
      <c r="G30" s="20"/>
      <c r="H30" s="20"/>
      <c r="I30" s="20"/>
      <c r="J30" s="20"/>
      <c r="K30" s="20"/>
    </row>
    <row r="31" spans="1:11" ht="22.5" customHeight="1" x14ac:dyDescent="0.3">
      <c r="A31" s="16"/>
      <c r="B31" s="22" t="s">
        <v>45</v>
      </c>
      <c r="C31" s="29">
        <v>20.5</v>
      </c>
      <c r="D31" s="29">
        <v>20.5</v>
      </c>
      <c r="E31" s="20"/>
      <c r="F31" s="20"/>
      <c r="G31" s="20"/>
      <c r="H31" s="20"/>
      <c r="I31" s="20"/>
      <c r="J31" s="20"/>
      <c r="K31" s="20"/>
    </row>
    <row r="32" spans="1:11" ht="45.75" customHeight="1" x14ac:dyDescent="0.3">
      <c r="A32" s="17" t="s">
        <v>30</v>
      </c>
      <c r="B32" s="11" t="s">
        <v>12</v>
      </c>
      <c r="C32" s="29">
        <v>104.9</v>
      </c>
      <c r="D32" s="29">
        <v>104.9</v>
      </c>
      <c r="E32" s="20"/>
      <c r="F32" s="20"/>
      <c r="G32" s="20"/>
      <c r="H32" s="20"/>
      <c r="I32" s="20"/>
      <c r="J32" s="20"/>
      <c r="K32" s="20"/>
    </row>
    <row r="33" spans="1:11" ht="59.25" customHeight="1" x14ac:dyDescent="0.3">
      <c r="A33" s="17" t="s">
        <v>31</v>
      </c>
      <c r="B33" s="11" t="s">
        <v>32</v>
      </c>
      <c r="C33" s="29">
        <f>C36</f>
        <v>222.4</v>
      </c>
      <c r="D33" s="30">
        <f>D35+D36</f>
        <v>235.15</v>
      </c>
      <c r="E33" s="20"/>
      <c r="F33" s="20"/>
      <c r="G33" s="20"/>
      <c r="H33" s="20"/>
      <c r="I33" s="20"/>
      <c r="J33" s="20"/>
      <c r="K33" s="20"/>
    </row>
    <row r="34" spans="1:11" x14ac:dyDescent="0.3">
      <c r="A34" s="16" t="s">
        <v>40</v>
      </c>
      <c r="B34" s="11" t="s">
        <v>18</v>
      </c>
      <c r="C34" s="29"/>
      <c r="D34" s="29"/>
      <c r="E34" s="20"/>
      <c r="F34" s="20"/>
      <c r="G34" s="20"/>
      <c r="H34" s="20"/>
      <c r="I34" s="20"/>
      <c r="J34" s="20"/>
      <c r="K34" s="20"/>
    </row>
    <row r="35" spans="1:11" x14ac:dyDescent="0.3">
      <c r="A35" s="16" t="s">
        <v>41</v>
      </c>
      <c r="B35" s="11" t="s">
        <v>19</v>
      </c>
      <c r="C35" s="29"/>
      <c r="D35" s="29">
        <v>12.75</v>
      </c>
      <c r="E35" s="20"/>
      <c r="F35" s="20"/>
      <c r="G35" s="20"/>
      <c r="H35" s="20"/>
      <c r="I35" s="20"/>
      <c r="J35" s="20"/>
      <c r="K35" s="20"/>
    </row>
    <row r="36" spans="1:11" ht="22.5" customHeight="1" x14ac:dyDescent="0.3">
      <c r="A36" s="16" t="s">
        <v>42</v>
      </c>
      <c r="B36" s="11" t="s">
        <v>20</v>
      </c>
      <c r="C36" s="29">
        <v>222.4</v>
      </c>
      <c r="D36" s="29">
        <v>222.4</v>
      </c>
      <c r="E36" s="20"/>
      <c r="F36" s="20"/>
      <c r="G36" s="20"/>
      <c r="H36" s="20"/>
      <c r="I36" s="20"/>
      <c r="J36" s="20"/>
      <c r="K36" s="20"/>
    </row>
    <row r="37" spans="1:11" ht="42.75" customHeight="1" x14ac:dyDescent="0.3">
      <c r="A37" s="17">
        <v>3</v>
      </c>
      <c r="B37" s="11" t="s">
        <v>13</v>
      </c>
      <c r="C37" s="29">
        <v>30628</v>
      </c>
      <c r="D37" s="29">
        <v>36586.400000000001</v>
      </c>
      <c r="E37" s="20"/>
      <c r="F37" s="20"/>
      <c r="G37" s="20"/>
      <c r="H37" s="20"/>
      <c r="I37" s="20"/>
      <c r="J37" s="20"/>
      <c r="K37" s="20"/>
    </row>
    <row r="38" spans="1:11" x14ac:dyDescent="0.3">
      <c r="C38" s="31"/>
      <c r="D38" s="31"/>
    </row>
  </sheetData>
  <mergeCells count="3">
    <mergeCell ref="C2:D2"/>
    <mergeCell ref="C1:D1"/>
    <mergeCell ref="A3:D5"/>
  </mergeCells>
  <pageMargins left="0.70866141732283472" right="0.11811023622047245" top="0.15748031496062992" bottom="0.15748031496062992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бюджету</vt:lpstr>
      <vt:lpstr>'приложение к бюджету'!Заголовки_для_печати</vt:lpstr>
      <vt:lpstr>'приложение к бюджету'!Область_печати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2022-05-13T06:08:48Z</dcterms:modified>
</cp:coreProperties>
</file>